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800" windowHeight="7575"/>
  </bookViews>
  <sheets>
    <sheet name="Sheet1" sheetId="1" r:id="rId1"/>
    <sheet name="Sheet2" sheetId="2" r:id="rId2"/>
    <sheet name="Sheet3" sheetId="3" r:id="rId3"/>
  </sheets>
  <definedNames>
    <definedName name="intercept">Sheet1!$F$2</definedName>
    <definedName name="season">Sheet1!$J$3:$L$6</definedName>
    <definedName name="slope">Sheet1!$F$1</definedName>
  </definedNames>
  <calcPr calcId="144525"/>
</workbook>
</file>

<file path=xl/calcChain.xml><?xml version="1.0" encoding="utf-8"?>
<calcChain xmlns="http://schemas.openxmlformats.org/spreadsheetml/2006/main">
  <c r="I68" i="1" l="1"/>
  <c r="I69" i="1"/>
  <c r="I70" i="1"/>
  <c r="I67" i="1"/>
  <c r="G68" i="1"/>
  <c r="G69" i="1"/>
  <c r="G70" i="1"/>
  <c r="G67" i="1"/>
  <c r="F1" i="1"/>
  <c r="K4" i="1"/>
  <c r="K5" i="1"/>
  <c r="K6" i="1"/>
  <c r="K3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C10" i="1"/>
  <c r="C14" i="1" s="1"/>
  <c r="C18" i="1" s="1"/>
  <c r="C22" i="1" s="1"/>
  <c r="C26" i="1" s="1"/>
  <c r="C30" i="1" s="1"/>
  <c r="C34" i="1" s="1"/>
  <c r="C38" i="1" s="1"/>
  <c r="C42" i="1" s="1"/>
  <c r="C46" i="1" s="1"/>
  <c r="C50" i="1" s="1"/>
  <c r="C54" i="1" s="1"/>
  <c r="C58" i="1" s="1"/>
  <c r="C62" i="1" s="1"/>
  <c r="C66" i="1" s="1"/>
  <c r="C11" i="1"/>
  <c r="C12" i="1"/>
  <c r="C13" i="1"/>
  <c r="C17" i="1" s="1"/>
  <c r="C21" i="1" s="1"/>
  <c r="C25" i="1" s="1"/>
  <c r="C29" i="1" s="1"/>
  <c r="C33" i="1" s="1"/>
  <c r="C37" i="1" s="1"/>
  <c r="C41" i="1" s="1"/>
  <c r="C45" i="1" s="1"/>
  <c r="C49" i="1" s="1"/>
  <c r="C53" i="1" s="1"/>
  <c r="C57" i="1" s="1"/>
  <c r="C61" i="1" s="1"/>
  <c r="C65" i="1" s="1"/>
  <c r="C15" i="1"/>
  <c r="C16" i="1"/>
  <c r="C19" i="1"/>
  <c r="C20" i="1"/>
  <c r="C23" i="1"/>
  <c r="C24" i="1"/>
  <c r="C28" i="1" s="1"/>
  <c r="C32" i="1" s="1"/>
  <c r="C36" i="1" s="1"/>
  <c r="C40" i="1" s="1"/>
  <c r="C44" i="1" s="1"/>
  <c r="C48" i="1" s="1"/>
  <c r="C52" i="1" s="1"/>
  <c r="C56" i="1" s="1"/>
  <c r="C60" i="1" s="1"/>
  <c r="C64" i="1" s="1"/>
  <c r="C27" i="1"/>
  <c r="C31" i="1"/>
  <c r="C35" i="1"/>
  <c r="C39" i="1"/>
  <c r="C43" i="1"/>
  <c r="C47" i="1"/>
  <c r="C51" i="1"/>
  <c r="C55" i="1"/>
  <c r="C59" i="1"/>
  <c r="C63" i="1"/>
  <c r="C9" i="1"/>
  <c r="F6" i="1" l="1"/>
  <c r="G7" i="1" s="1"/>
  <c r="H7" i="1" s="1"/>
  <c r="F7" i="1"/>
  <c r="F8" i="1"/>
  <c r="F9" i="1"/>
  <c r="G10" i="1" s="1"/>
  <c r="H10" i="1" s="1"/>
  <c r="F10" i="1"/>
  <c r="F11" i="1"/>
  <c r="G11" i="1" s="1"/>
  <c r="H11" i="1" s="1"/>
  <c r="F12" i="1"/>
  <c r="F13" i="1"/>
  <c r="G14" i="1" s="1"/>
  <c r="H14" i="1" s="1"/>
  <c r="F14" i="1"/>
  <c r="F15" i="1"/>
  <c r="G15" i="1" s="1"/>
  <c r="H15" i="1" s="1"/>
  <c r="F16" i="1"/>
  <c r="F17" i="1"/>
  <c r="G18" i="1" s="1"/>
  <c r="H18" i="1" s="1"/>
  <c r="F18" i="1"/>
  <c r="F19" i="1"/>
  <c r="G19" i="1" s="1"/>
  <c r="H19" i="1" s="1"/>
  <c r="F20" i="1"/>
  <c r="F21" i="1"/>
  <c r="G22" i="1" s="1"/>
  <c r="H22" i="1" s="1"/>
  <c r="F22" i="1"/>
  <c r="G17" i="1" l="1"/>
  <c r="H17" i="1" s="1"/>
  <c r="G9" i="1"/>
  <c r="H9" i="1" s="1"/>
  <c r="G21" i="1"/>
  <c r="H21" i="1" s="1"/>
  <c r="G13" i="1"/>
  <c r="H13" i="1" s="1"/>
  <c r="G20" i="1"/>
  <c r="H20" i="1" s="1"/>
  <c r="G16" i="1"/>
  <c r="H16" i="1" s="1"/>
  <c r="G12" i="1"/>
  <c r="H12" i="1" s="1"/>
  <c r="G8" i="1"/>
  <c r="L5" i="1" l="1"/>
  <c r="H8" i="1"/>
  <c r="L3" i="1"/>
  <c r="L6" i="1" l="1"/>
  <c r="L4" i="1"/>
</calcChain>
</file>

<file path=xl/sharedStrings.xml><?xml version="1.0" encoding="utf-8"?>
<sst xmlns="http://schemas.openxmlformats.org/spreadsheetml/2006/main" count="17" uniqueCount="16">
  <si>
    <t>Year</t>
  </si>
  <si>
    <t>Quarter</t>
  </si>
  <si>
    <t>Sales</t>
  </si>
  <si>
    <t>4 period MA</t>
  </si>
  <si>
    <t>Centered MA</t>
  </si>
  <si>
    <t>Actual/CMA</t>
  </si>
  <si>
    <t>quarter</t>
  </si>
  <si>
    <t>seasonal index</t>
  </si>
  <si>
    <t>Forecast</t>
  </si>
  <si>
    <t>Quarter#</t>
  </si>
  <si>
    <t>slope</t>
  </si>
  <si>
    <t>normalized</t>
  </si>
  <si>
    <t>I used</t>
  </si>
  <si>
    <t>000's</t>
  </si>
  <si>
    <t>quarter 53-60 to estimate trend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</si>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</sst>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quotePrefix="1" applyFont="1"/>
    <xf numFmtId="0" fontId="1" fillId="2" borderId="0" xfId="0" applyFont="1" applyFill="1"/>
    <xf numFmtId="2" fontId="1" fillId="3" borderId="0" xfId="0" applyNumberFormat="1" applyFont="1" applyFill="1"/>
    <xf numFmtId="2" fontId="1" fillId="0" borderId="0" xfId="0" applyNumberFormat="1" applyFont="1"/>
    <xf numFmtId="0" fontId="1" fillId="4" borderId="0" xfId="0" applyFont="1" applyFill="1"/>
    <xf numFmtId="6" fontId="0" fillId="0" borderId="0" xfId="0" applyNumberFormat="1"/>
    <xf numFmtId="0" fontId="2" fillId="0" borderId="0" xfId="0" applyFont="1"/>
    <xf numFmtId="2" fontId="2" fillId="3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topLeftCell="A44" zoomScale="80" zoomScaleNormal="80" workbookViewId="0">
      <selection activeCell="J71" sqref="J71"/>
    </sheetView>
  </sheetViews>
  <sheetFormatPr defaultRowHeight="15" x14ac:dyDescent="0.25"/>
  <cols>
    <col min="1" max="1" width="9.140625" style="1"/>
    <col min="2" max="2" width="9" style="1" customWidth="1"/>
    <col min="3" max="3" width="8.85546875" style="1" customWidth="1"/>
    <col min="4" max="4" width="7.28515625" style="1" customWidth="1"/>
    <col min="5" max="5" width="14.7109375" style="1" customWidth="1"/>
    <col min="6" max="6" width="11.7109375" style="1" customWidth="1"/>
    <col min="7" max="7" width="14.140625" style="1" customWidth="1"/>
    <col min="8" max="8" width="11" style="1" customWidth="1"/>
    <col min="9" max="9" width="17.42578125" style="1" customWidth="1"/>
    <col min="10" max="10" width="9.140625" style="1"/>
    <col min="11" max="11" width="10.42578125" style="1" customWidth="1"/>
    <col min="12" max="12" width="11.85546875" style="1" customWidth="1"/>
    <col min="13" max="16384" width="9.140625" style="1"/>
  </cols>
  <sheetData>
    <row r="1" spans="2:12" x14ac:dyDescent="0.25">
      <c r="E1" s="1" t="s">
        <v>10</v>
      </c>
      <c r="F1" s="1">
        <f>SLOPE(G57:G64,B57:B64)</f>
        <v>715160.71428571432</v>
      </c>
    </row>
    <row r="2" spans="2:12" ht="30" x14ac:dyDescent="0.25">
      <c r="J2" s="2" t="s">
        <v>6</v>
      </c>
      <c r="K2" s="2" t="s">
        <v>7</v>
      </c>
      <c r="L2" s="1" t="s">
        <v>11</v>
      </c>
    </row>
    <row r="3" spans="2:12" x14ac:dyDescent="0.25">
      <c r="E3" s="1" t="s">
        <v>13</v>
      </c>
      <c r="J3" s="1">
        <v>1</v>
      </c>
      <c r="K3" s="1">
        <f>AVERAGEIF($D$7:$D$64,J3,$H$7:$H$64)</f>
        <v>0.91878120811017472</v>
      </c>
      <c r="L3" s="1">
        <f>K3/AVERAGE($K$3:$K$6)</f>
        <v>0.91954109136481954</v>
      </c>
    </row>
    <row r="4" spans="2:12" x14ac:dyDescent="0.25">
      <c r="B4" s="1" t="s">
        <v>9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8</v>
      </c>
      <c r="J4" s="1">
        <v>2</v>
      </c>
      <c r="K4" s="1">
        <f t="shared" ref="K4:K6" si="0">AVERAGEIF($D$7:$D$64,J4,$H$7:$H$64)</f>
        <v>0.97781227442866825</v>
      </c>
      <c r="L4" s="1">
        <f t="shared" ref="L4:L6" si="1">K4/AVERAGE($K$3:$K$6)</f>
        <v>0.97862097966443684</v>
      </c>
    </row>
    <row r="5" spans="2:12" x14ac:dyDescent="0.25">
      <c r="B5" s="1">
        <v>1</v>
      </c>
      <c r="C5" s="1">
        <v>1994</v>
      </c>
      <c r="D5" s="1">
        <v>1</v>
      </c>
      <c r="E5" s="8">
        <v>17686000</v>
      </c>
      <c r="J5" s="1">
        <v>3</v>
      </c>
      <c r="K5" s="1">
        <f t="shared" si="0"/>
        <v>0.95054288806281706</v>
      </c>
      <c r="L5" s="1">
        <f t="shared" si="1"/>
        <v>0.95132903999657981</v>
      </c>
    </row>
    <row r="6" spans="2:12" x14ac:dyDescent="0.25">
      <c r="B6" s="3">
        <v>2</v>
      </c>
      <c r="C6" s="1">
        <v>1994</v>
      </c>
      <c r="D6" s="1">
        <v>2</v>
      </c>
      <c r="E6" s="8">
        <v>19942315</v>
      </c>
      <c r="F6" s="1">
        <f>AVERAGE(E5:E8)</f>
        <v>20853000</v>
      </c>
      <c r="J6" s="1">
        <v>4</v>
      </c>
      <c r="K6" s="1">
        <f t="shared" si="0"/>
        <v>1.1495581403374131</v>
      </c>
      <c r="L6" s="1">
        <f t="shared" si="1"/>
        <v>1.1505088889741639</v>
      </c>
    </row>
    <row r="7" spans="2:12" x14ac:dyDescent="0.25">
      <c r="B7" s="4">
        <v>3</v>
      </c>
      <c r="C7" s="1">
        <v>1994</v>
      </c>
      <c r="D7" s="1">
        <v>3</v>
      </c>
      <c r="E7" s="8">
        <v>20417717</v>
      </c>
      <c r="F7" s="1">
        <f t="shared" ref="F7:F64" si="2">AVERAGE(E6:E9)</f>
        <v>21541500</v>
      </c>
      <c r="G7" s="5">
        <f t="shared" ref="G7:G64" si="3">AVERAGE(F6:F7)</f>
        <v>21197250</v>
      </c>
      <c r="H7" s="6">
        <f>E7/G7</f>
        <v>0.96322480510443576</v>
      </c>
    </row>
    <row r="8" spans="2:12" x14ac:dyDescent="0.25">
      <c r="B8" s="1">
        <v>4</v>
      </c>
      <c r="C8" s="1">
        <v>1994</v>
      </c>
      <c r="D8" s="1">
        <v>4</v>
      </c>
      <c r="E8" s="8">
        <v>25365968</v>
      </c>
      <c r="F8" s="1">
        <f t="shared" si="2"/>
        <v>22236671.25</v>
      </c>
      <c r="G8" s="5">
        <f t="shared" si="3"/>
        <v>21889085.625</v>
      </c>
      <c r="H8" s="6">
        <f t="shared" ref="H8:H64" si="4">E8/G8</f>
        <v>1.1588409143518072</v>
      </c>
    </row>
    <row r="9" spans="2:12" x14ac:dyDescent="0.25">
      <c r="B9" s="1">
        <v>5</v>
      </c>
      <c r="C9" s="1">
        <f>C5+1</f>
        <v>1995</v>
      </c>
      <c r="D9" s="1">
        <v>1</v>
      </c>
      <c r="E9" s="8">
        <v>20440000</v>
      </c>
      <c r="F9" s="1">
        <f t="shared" si="2"/>
        <v>22860492</v>
      </c>
      <c r="G9" s="5">
        <f t="shared" si="3"/>
        <v>22548581.625</v>
      </c>
      <c r="H9" s="6">
        <f t="shared" si="4"/>
        <v>0.90648717244981036</v>
      </c>
    </row>
    <row r="10" spans="2:12" x14ac:dyDescent="0.25">
      <c r="B10" s="1">
        <v>6</v>
      </c>
      <c r="C10" s="1">
        <f t="shared" ref="C10:C66" si="5">C6+1</f>
        <v>1995</v>
      </c>
      <c r="D10" s="1">
        <v>2</v>
      </c>
      <c r="E10" s="8">
        <v>22723000</v>
      </c>
      <c r="F10" s="1">
        <f t="shared" si="2"/>
        <v>23687250</v>
      </c>
      <c r="G10" s="5">
        <f t="shared" si="3"/>
        <v>23273871</v>
      </c>
      <c r="H10" s="6">
        <f t="shared" si="4"/>
        <v>0.9763309249243497</v>
      </c>
    </row>
    <row r="11" spans="2:12" x14ac:dyDescent="0.25">
      <c r="B11" s="1">
        <v>7</v>
      </c>
      <c r="C11" s="1">
        <f t="shared" si="5"/>
        <v>1995</v>
      </c>
      <c r="D11" s="1">
        <v>3</v>
      </c>
      <c r="E11" s="8">
        <v>22913000</v>
      </c>
      <c r="F11" s="1">
        <f t="shared" si="2"/>
        <v>24270250</v>
      </c>
      <c r="G11" s="5">
        <f t="shared" si="3"/>
        <v>23978750</v>
      </c>
      <c r="H11" s="6">
        <f t="shared" si="4"/>
        <v>0.95555439712245216</v>
      </c>
    </row>
    <row r="12" spans="2:12" x14ac:dyDescent="0.25">
      <c r="B12" s="1">
        <v>8</v>
      </c>
      <c r="C12" s="1">
        <f t="shared" si="5"/>
        <v>1995</v>
      </c>
      <c r="D12" s="1">
        <v>4</v>
      </c>
      <c r="E12" s="8">
        <v>28673000</v>
      </c>
      <c r="F12" s="1">
        <f t="shared" si="2"/>
        <v>24986250</v>
      </c>
      <c r="G12" s="5">
        <f t="shared" si="3"/>
        <v>24628250</v>
      </c>
      <c r="H12" s="6">
        <f t="shared" si="4"/>
        <v>1.1642321317998641</v>
      </c>
    </row>
    <row r="13" spans="2:12" x14ac:dyDescent="0.25">
      <c r="B13" s="1">
        <v>9</v>
      </c>
      <c r="C13" s="1">
        <f t="shared" si="5"/>
        <v>1996</v>
      </c>
      <c r="D13" s="1">
        <v>1</v>
      </c>
      <c r="E13" s="8">
        <v>22772000</v>
      </c>
      <c r="F13" s="1">
        <f t="shared" si="2"/>
        <v>25669000</v>
      </c>
      <c r="G13" s="5">
        <f t="shared" si="3"/>
        <v>25327625</v>
      </c>
      <c r="H13" s="6">
        <f t="shared" si="4"/>
        <v>0.89909732949694254</v>
      </c>
    </row>
    <row r="14" spans="2:12" x14ac:dyDescent="0.25">
      <c r="B14" s="1">
        <v>10</v>
      </c>
      <c r="C14" s="1">
        <f t="shared" si="5"/>
        <v>1996</v>
      </c>
      <c r="D14" s="1">
        <v>2</v>
      </c>
      <c r="E14" s="8">
        <v>25587000</v>
      </c>
      <c r="F14" s="1">
        <f t="shared" si="2"/>
        <v>26536500</v>
      </c>
      <c r="G14" s="5">
        <f t="shared" si="3"/>
        <v>26102750</v>
      </c>
      <c r="H14" s="6">
        <f t="shared" si="4"/>
        <v>0.98024154543103692</v>
      </c>
    </row>
    <row r="15" spans="2:12" x14ac:dyDescent="0.25">
      <c r="B15" s="1">
        <v>11</v>
      </c>
      <c r="C15" s="1">
        <f t="shared" si="5"/>
        <v>1996</v>
      </c>
      <c r="D15" s="1">
        <v>3</v>
      </c>
      <c r="E15" s="8">
        <v>25644000</v>
      </c>
      <c r="F15" s="1">
        <f t="shared" si="2"/>
        <v>27195750</v>
      </c>
      <c r="G15" s="5">
        <f t="shared" si="3"/>
        <v>26866125</v>
      </c>
      <c r="H15" s="6">
        <f t="shared" si="4"/>
        <v>0.9545105593009785</v>
      </c>
      <c r="J15" s="1" t="s">
        <v>12</v>
      </c>
    </row>
    <row r="16" spans="2:12" x14ac:dyDescent="0.25">
      <c r="B16" s="1">
        <v>12</v>
      </c>
      <c r="C16" s="1">
        <f t="shared" si="5"/>
        <v>1996</v>
      </c>
      <c r="D16" s="1">
        <v>4</v>
      </c>
      <c r="E16" s="8">
        <v>32143000</v>
      </c>
      <c r="F16" s="1">
        <f t="shared" si="2"/>
        <v>27895500</v>
      </c>
      <c r="G16" s="5">
        <f t="shared" si="3"/>
        <v>27545625</v>
      </c>
      <c r="H16" s="6">
        <f t="shared" si="4"/>
        <v>1.1669003698409457</v>
      </c>
      <c r="J16" s="1" t="s">
        <v>14</v>
      </c>
    </row>
    <row r="17" spans="2:9" x14ac:dyDescent="0.25">
      <c r="B17" s="1">
        <v>13</v>
      </c>
      <c r="C17" s="1">
        <f t="shared" si="5"/>
        <v>1997</v>
      </c>
      <c r="D17" s="1">
        <v>1</v>
      </c>
      <c r="E17" s="8">
        <v>25409000</v>
      </c>
      <c r="F17" s="1">
        <f t="shared" si="2"/>
        <v>28678750</v>
      </c>
      <c r="G17" s="5">
        <f t="shared" si="3"/>
        <v>28287125</v>
      </c>
      <c r="H17" s="6">
        <f t="shared" si="4"/>
        <v>0.89825318055475767</v>
      </c>
    </row>
    <row r="18" spans="2:9" x14ac:dyDescent="0.25">
      <c r="B18" s="1">
        <v>14</v>
      </c>
      <c r="C18" s="1">
        <f t="shared" si="5"/>
        <v>1997</v>
      </c>
      <c r="D18" s="1">
        <v>2</v>
      </c>
      <c r="E18" s="8">
        <v>28386000</v>
      </c>
      <c r="F18" s="1">
        <f t="shared" si="2"/>
        <v>29824750</v>
      </c>
      <c r="G18" s="5">
        <f t="shared" si="3"/>
        <v>29251750</v>
      </c>
      <c r="H18" s="6">
        <f t="shared" si="4"/>
        <v>0.97040348013366717</v>
      </c>
    </row>
    <row r="19" spans="2:9" x14ac:dyDescent="0.25">
      <c r="B19" s="1">
        <v>15</v>
      </c>
      <c r="C19" s="1">
        <f t="shared" si="5"/>
        <v>1997</v>
      </c>
      <c r="D19" s="1">
        <v>3</v>
      </c>
      <c r="E19" s="8">
        <v>28777000</v>
      </c>
      <c r="F19" s="1">
        <f t="shared" si="2"/>
        <v>30927250</v>
      </c>
      <c r="G19" s="5">
        <f t="shared" si="3"/>
        <v>30376000</v>
      </c>
      <c r="H19" s="6">
        <f t="shared" si="4"/>
        <v>0.94735975770345004</v>
      </c>
    </row>
    <row r="20" spans="2:9" x14ac:dyDescent="0.25">
      <c r="B20" s="1">
        <v>16</v>
      </c>
      <c r="C20" s="1">
        <f t="shared" si="5"/>
        <v>1997</v>
      </c>
      <c r="D20" s="1">
        <v>4</v>
      </c>
      <c r="E20" s="8">
        <v>36727000</v>
      </c>
      <c r="F20" s="1">
        <f t="shared" si="2"/>
        <v>32211000</v>
      </c>
      <c r="G20" s="5">
        <f t="shared" si="3"/>
        <v>31569125</v>
      </c>
      <c r="H20" s="6">
        <f t="shared" si="4"/>
        <v>1.1633835274180073</v>
      </c>
    </row>
    <row r="21" spans="2:9" x14ac:dyDescent="0.25">
      <c r="B21" s="1">
        <v>17</v>
      </c>
      <c r="C21" s="1">
        <f t="shared" si="5"/>
        <v>1998</v>
      </c>
      <c r="D21" s="1">
        <v>1</v>
      </c>
      <c r="E21" s="8">
        <v>29819000</v>
      </c>
      <c r="F21" s="1">
        <f t="shared" si="2"/>
        <v>33394000</v>
      </c>
      <c r="G21" s="5">
        <f t="shared" si="3"/>
        <v>32802500</v>
      </c>
      <c r="H21" s="6">
        <f t="shared" si="4"/>
        <v>0.9090465665726698</v>
      </c>
    </row>
    <row r="22" spans="2:9" x14ac:dyDescent="0.25">
      <c r="B22" s="1">
        <v>18</v>
      </c>
      <c r="C22" s="1">
        <f t="shared" si="5"/>
        <v>1998</v>
      </c>
      <c r="D22" s="1">
        <v>2</v>
      </c>
      <c r="E22" s="8">
        <v>33521000</v>
      </c>
      <c r="F22" s="1">
        <f t="shared" si="2"/>
        <v>34802000</v>
      </c>
      <c r="G22" s="5">
        <f t="shared" si="3"/>
        <v>34098000</v>
      </c>
      <c r="H22" s="6">
        <f t="shared" si="4"/>
        <v>0.98307818640389466</v>
      </c>
    </row>
    <row r="23" spans="2:9" x14ac:dyDescent="0.25">
      <c r="B23" s="1">
        <v>19</v>
      </c>
      <c r="C23" s="1">
        <f t="shared" si="5"/>
        <v>1998</v>
      </c>
      <c r="D23" s="1">
        <v>3</v>
      </c>
      <c r="E23" s="8">
        <v>33509000</v>
      </c>
      <c r="F23" s="1">
        <f t="shared" si="2"/>
        <v>36026500</v>
      </c>
      <c r="G23" s="5">
        <f t="shared" si="3"/>
        <v>35414250</v>
      </c>
      <c r="H23" s="6">
        <f t="shared" si="4"/>
        <v>0.94620103489414575</v>
      </c>
      <c r="I23" s="7"/>
    </row>
    <row r="24" spans="2:9" x14ac:dyDescent="0.25">
      <c r="B24" s="1">
        <v>20</v>
      </c>
      <c r="C24" s="1">
        <f t="shared" si="5"/>
        <v>1998</v>
      </c>
      <c r="D24" s="1">
        <v>4</v>
      </c>
      <c r="E24" s="8">
        <v>42359000</v>
      </c>
      <c r="F24" s="1">
        <f t="shared" si="2"/>
        <v>37263750</v>
      </c>
      <c r="G24" s="5">
        <f t="shared" si="3"/>
        <v>36645125</v>
      </c>
      <c r="H24" s="6">
        <f t="shared" si="4"/>
        <v>1.1559245602245865</v>
      </c>
      <c r="I24" s="7"/>
    </row>
    <row r="25" spans="2:9" x14ac:dyDescent="0.25">
      <c r="B25" s="1">
        <v>21</v>
      </c>
      <c r="C25" s="1">
        <f t="shared" si="5"/>
        <v>1999</v>
      </c>
      <c r="D25" s="1">
        <v>1</v>
      </c>
      <c r="E25" s="8">
        <v>34717000</v>
      </c>
      <c r="F25" s="1">
        <f t="shared" si="2"/>
        <v>38994500</v>
      </c>
      <c r="G25" s="5">
        <f t="shared" si="3"/>
        <v>38129125</v>
      </c>
      <c r="H25" s="6">
        <f t="shared" si="4"/>
        <v>0.91051132172584603</v>
      </c>
      <c r="I25" s="7"/>
    </row>
    <row r="26" spans="2:9" x14ac:dyDescent="0.25">
      <c r="B26" s="1">
        <v>22</v>
      </c>
      <c r="C26" s="1">
        <f t="shared" si="5"/>
        <v>1999</v>
      </c>
      <c r="D26" s="1">
        <v>2</v>
      </c>
      <c r="E26" s="8">
        <v>38470000</v>
      </c>
      <c r="F26" s="1">
        <f t="shared" si="2"/>
        <v>41702250</v>
      </c>
      <c r="G26" s="5">
        <f t="shared" si="3"/>
        <v>40348375</v>
      </c>
      <c r="H26" s="6">
        <f t="shared" si="4"/>
        <v>0.95344608054227709</v>
      </c>
      <c r="I26" s="7"/>
    </row>
    <row r="27" spans="2:9" x14ac:dyDescent="0.25">
      <c r="B27" s="1">
        <v>23</v>
      </c>
      <c r="C27" s="1">
        <f t="shared" si="5"/>
        <v>1999</v>
      </c>
      <c r="D27" s="1">
        <v>3</v>
      </c>
      <c r="E27" s="8">
        <v>40432000</v>
      </c>
      <c r="F27" s="1">
        <f t="shared" si="2"/>
        <v>43769250</v>
      </c>
      <c r="G27" s="5">
        <f t="shared" si="3"/>
        <v>42735750</v>
      </c>
      <c r="H27" s="6">
        <f t="shared" si="4"/>
        <v>0.94609314215849727</v>
      </c>
      <c r="I27" s="7"/>
    </row>
    <row r="28" spans="2:9" x14ac:dyDescent="0.25">
      <c r="B28" s="1">
        <v>24</v>
      </c>
      <c r="C28" s="1">
        <f t="shared" si="5"/>
        <v>1999</v>
      </c>
      <c r="D28" s="1">
        <v>4</v>
      </c>
      <c r="E28" s="8">
        <v>53190000</v>
      </c>
      <c r="F28" s="1">
        <f t="shared" si="2"/>
        <v>45679750</v>
      </c>
      <c r="G28" s="5">
        <f t="shared" si="3"/>
        <v>44724500</v>
      </c>
      <c r="H28" s="6">
        <f t="shared" si="4"/>
        <v>1.1892810428288745</v>
      </c>
      <c r="I28" s="7"/>
    </row>
    <row r="29" spans="2:9" x14ac:dyDescent="0.25">
      <c r="B29" s="1">
        <v>25</v>
      </c>
      <c r="C29" s="1">
        <f t="shared" si="5"/>
        <v>2000</v>
      </c>
      <c r="D29" s="1">
        <v>1</v>
      </c>
      <c r="E29" s="8">
        <v>42985000</v>
      </c>
      <c r="F29" s="1">
        <f t="shared" si="2"/>
        <v>46990750</v>
      </c>
      <c r="G29" s="5">
        <f t="shared" si="3"/>
        <v>46335250</v>
      </c>
      <c r="H29" s="6">
        <f t="shared" si="4"/>
        <v>0.92769543705925839</v>
      </c>
    </row>
    <row r="30" spans="2:9" x14ac:dyDescent="0.25">
      <c r="B30" s="1">
        <v>26</v>
      </c>
      <c r="C30" s="1">
        <f t="shared" si="5"/>
        <v>2000</v>
      </c>
      <c r="D30" s="1">
        <v>2</v>
      </c>
      <c r="E30" s="8">
        <v>46112000</v>
      </c>
      <c r="F30" s="1">
        <f t="shared" si="2"/>
        <v>48323750</v>
      </c>
      <c r="G30" s="5">
        <f t="shared" si="3"/>
        <v>47657250</v>
      </c>
      <c r="H30" s="6">
        <f t="shared" si="4"/>
        <v>0.96757576234465903</v>
      </c>
    </row>
    <row r="31" spans="2:9" x14ac:dyDescent="0.25">
      <c r="B31" s="1">
        <v>27</v>
      </c>
      <c r="C31" s="1">
        <f t="shared" si="5"/>
        <v>2000</v>
      </c>
      <c r="D31" s="1">
        <v>3</v>
      </c>
      <c r="E31" s="8">
        <v>45676000</v>
      </c>
      <c r="F31" s="1">
        <f t="shared" si="2"/>
        <v>49590500</v>
      </c>
      <c r="G31" s="5">
        <f t="shared" si="3"/>
        <v>48957125</v>
      </c>
      <c r="H31" s="6">
        <f t="shared" si="4"/>
        <v>0.93297962247578881</v>
      </c>
    </row>
    <row r="32" spans="2:9" x14ac:dyDescent="0.25">
      <c r="B32" s="1">
        <v>28</v>
      </c>
      <c r="C32" s="1">
        <f t="shared" si="5"/>
        <v>2000</v>
      </c>
      <c r="D32" s="1">
        <v>4</v>
      </c>
      <c r="E32" s="8">
        <v>58522000</v>
      </c>
      <c r="F32" s="1">
        <f t="shared" si="2"/>
        <v>51262250</v>
      </c>
      <c r="G32" s="5">
        <f t="shared" si="3"/>
        <v>50426375</v>
      </c>
      <c r="H32" s="6">
        <f t="shared" si="4"/>
        <v>1.1605434655971205</v>
      </c>
    </row>
    <row r="33" spans="2:8" x14ac:dyDescent="0.25">
      <c r="B33" s="1">
        <v>29</v>
      </c>
      <c r="C33" s="1">
        <f t="shared" si="5"/>
        <v>2001</v>
      </c>
      <c r="D33" s="1">
        <v>1</v>
      </c>
      <c r="E33" s="8">
        <v>48052000</v>
      </c>
      <c r="F33" s="1">
        <f t="shared" si="2"/>
        <v>53027750</v>
      </c>
      <c r="G33" s="5">
        <f t="shared" si="3"/>
        <v>52145000</v>
      </c>
      <c r="H33" s="6">
        <f t="shared" si="4"/>
        <v>0.92150733531498707</v>
      </c>
    </row>
    <row r="34" spans="2:8" x14ac:dyDescent="0.25">
      <c r="B34" s="1">
        <v>30</v>
      </c>
      <c r="C34" s="1">
        <f t="shared" si="5"/>
        <v>2001</v>
      </c>
      <c r="D34" s="1">
        <v>2</v>
      </c>
      <c r="E34" s="8">
        <v>52799000</v>
      </c>
      <c r="F34" s="1">
        <f t="shared" si="2"/>
        <v>54953000</v>
      </c>
      <c r="G34" s="5">
        <f t="shared" si="3"/>
        <v>53990375</v>
      </c>
      <c r="H34" s="6">
        <f t="shared" si="4"/>
        <v>0.97793356686261212</v>
      </c>
    </row>
    <row r="35" spans="2:8" x14ac:dyDescent="0.25">
      <c r="B35" s="1">
        <v>31</v>
      </c>
      <c r="C35" s="1">
        <f t="shared" si="5"/>
        <v>2001</v>
      </c>
      <c r="D35" s="1">
        <v>3</v>
      </c>
      <c r="E35" s="8">
        <v>52738000</v>
      </c>
      <c r="F35" s="1">
        <f t="shared" si="2"/>
        <v>56680000</v>
      </c>
      <c r="G35" s="5">
        <f t="shared" si="3"/>
        <v>55816500</v>
      </c>
      <c r="H35" s="6">
        <f t="shared" si="4"/>
        <v>0.94484605806526745</v>
      </c>
    </row>
    <row r="36" spans="2:8" x14ac:dyDescent="0.25">
      <c r="B36" s="1">
        <v>32</v>
      </c>
      <c r="C36" s="1">
        <f t="shared" si="5"/>
        <v>2001</v>
      </c>
      <c r="D36" s="1">
        <v>4</v>
      </c>
      <c r="E36" s="8">
        <v>66223000</v>
      </c>
      <c r="F36" s="1">
        <f t="shared" si="2"/>
        <v>58403750</v>
      </c>
      <c r="G36" s="5">
        <f t="shared" si="3"/>
        <v>57541875</v>
      </c>
      <c r="H36" s="6">
        <f t="shared" si="4"/>
        <v>1.1508662169941455</v>
      </c>
    </row>
    <row r="37" spans="2:8" x14ac:dyDescent="0.25">
      <c r="B37" s="1">
        <v>33</v>
      </c>
      <c r="C37" s="1">
        <f t="shared" si="5"/>
        <v>2002</v>
      </c>
      <c r="D37" s="1">
        <v>1</v>
      </c>
      <c r="E37" s="8">
        <v>54960000</v>
      </c>
      <c r="F37" s="1">
        <f t="shared" si="2"/>
        <v>59918500</v>
      </c>
      <c r="G37" s="5">
        <f t="shared" si="3"/>
        <v>59161125</v>
      </c>
      <c r="H37" s="6">
        <f t="shared" si="4"/>
        <v>0.92898841933786758</v>
      </c>
    </row>
    <row r="38" spans="2:8" x14ac:dyDescent="0.25">
      <c r="B38" s="1">
        <v>34</v>
      </c>
      <c r="C38" s="1">
        <f t="shared" si="5"/>
        <v>2002</v>
      </c>
      <c r="D38" s="1">
        <v>2</v>
      </c>
      <c r="E38" s="8">
        <v>59694000</v>
      </c>
      <c r="F38" s="1">
        <f t="shared" si="2"/>
        <v>61631250</v>
      </c>
      <c r="G38" s="5">
        <f t="shared" si="3"/>
        <v>60774875</v>
      </c>
      <c r="H38" s="6">
        <f t="shared" si="4"/>
        <v>0.98221510122398437</v>
      </c>
    </row>
    <row r="39" spans="2:8" x14ac:dyDescent="0.25">
      <c r="B39" s="1">
        <v>35</v>
      </c>
      <c r="C39" s="1">
        <f t="shared" si="5"/>
        <v>2002</v>
      </c>
      <c r="D39" s="1">
        <v>3</v>
      </c>
      <c r="E39" s="8">
        <v>58797000</v>
      </c>
      <c r="F39" s="1">
        <f t="shared" si="2"/>
        <v>62070750</v>
      </c>
      <c r="G39" s="5">
        <f t="shared" si="3"/>
        <v>61851000</v>
      </c>
      <c r="H39" s="6">
        <f t="shared" si="4"/>
        <v>0.95062327205704034</v>
      </c>
    </row>
    <row r="40" spans="2:8" x14ac:dyDescent="0.25">
      <c r="B40" s="1">
        <v>36</v>
      </c>
      <c r="C40" s="1">
        <f t="shared" si="5"/>
        <v>2002</v>
      </c>
      <c r="D40" s="1">
        <v>4</v>
      </c>
      <c r="E40" s="8">
        <v>73074000</v>
      </c>
      <c r="F40" s="1">
        <f t="shared" si="2"/>
        <v>62806500</v>
      </c>
      <c r="G40" s="5">
        <f t="shared" si="3"/>
        <v>62438625</v>
      </c>
      <c r="H40" s="6">
        <f t="shared" si="4"/>
        <v>1.1703332672684577</v>
      </c>
    </row>
    <row r="41" spans="2:8" x14ac:dyDescent="0.25">
      <c r="B41" s="1">
        <v>37</v>
      </c>
      <c r="C41" s="1">
        <f t="shared" si="5"/>
        <v>2003</v>
      </c>
      <c r="D41" s="1">
        <v>1</v>
      </c>
      <c r="E41" s="8">
        <v>56718000</v>
      </c>
      <c r="F41" s="1">
        <f t="shared" si="2"/>
        <v>63727250</v>
      </c>
      <c r="G41" s="5">
        <f t="shared" si="3"/>
        <v>63266875</v>
      </c>
      <c r="H41" s="6">
        <f t="shared" si="4"/>
        <v>0.89648809112193384</v>
      </c>
    </row>
    <row r="42" spans="2:8" x14ac:dyDescent="0.25">
      <c r="B42" s="1">
        <v>38</v>
      </c>
      <c r="C42" s="1">
        <f t="shared" si="5"/>
        <v>2003</v>
      </c>
      <c r="D42" s="1">
        <v>2</v>
      </c>
      <c r="E42" s="8">
        <v>62637000</v>
      </c>
      <c r="F42" s="1">
        <f t="shared" si="2"/>
        <v>64670250</v>
      </c>
      <c r="G42" s="5">
        <f t="shared" si="3"/>
        <v>64198750</v>
      </c>
      <c r="H42" s="6">
        <f t="shared" si="4"/>
        <v>0.97567320235985899</v>
      </c>
    </row>
    <row r="43" spans="2:8" x14ac:dyDescent="0.25">
      <c r="B43" s="1">
        <v>39</v>
      </c>
      <c r="C43" s="1">
        <f t="shared" si="5"/>
        <v>2003</v>
      </c>
      <c r="D43" s="1">
        <v>3</v>
      </c>
      <c r="E43" s="8">
        <v>62480000</v>
      </c>
      <c r="F43" s="1">
        <f t="shared" si="2"/>
        <v>66681500</v>
      </c>
      <c r="G43" s="5">
        <f t="shared" si="3"/>
        <v>65675875</v>
      </c>
      <c r="H43" s="6">
        <f t="shared" si="4"/>
        <v>0.95133867649269999</v>
      </c>
    </row>
    <row r="44" spans="2:8" x14ac:dyDescent="0.25">
      <c r="B44" s="1">
        <v>40</v>
      </c>
      <c r="C44" s="1">
        <f t="shared" si="5"/>
        <v>2003</v>
      </c>
      <c r="D44" s="1">
        <v>4</v>
      </c>
      <c r="E44" s="8">
        <v>76846000</v>
      </c>
      <c r="F44" s="1">
        <f t="shared" si="2"/>
        <v>68452750</v>
      </c>
      <c r="G44" s="5">
        <f t="shared" si="3"/>
        <v>67567125</v>
      </c>
      <c r="H44" s="6">
        <f t="shared" si="4"/>
        <v>1.1373282495000343</v>
      </c>
    </row>
    <row r="45" spans="2:8" x14ac:dyDescent="0.25">
      <c r="B45" s="1">
        <v>41</v>
      </c>
      <c r="C45" s="1">
        <f t="shared" si="5"/>
        <v>2004</v>
      </c>
      <c r="D45" s="1">
        <v>1</v>
      </c>
      <c r="E45" s="8">
        <v>64763000</v>
      </c>
      <c r="F45" s="1">
        <f t="shared" si="2"/>
        <v>69962750</v>
      </c>
      <c r="G45" s="5">
        <f t="shared" si="3"/>
        <v>69207750</v>
      </c>
      <c r="H45" s="6">
        <f t="shared" si="4"/>
        <v>0.93577670130874069</v>
      </c>
    </row>
    <row r="46" spans="2:8" x14ac:dyDescent="0.25">
      <c r="B46" s="1">
        <v>42</v>
      </c>
      <c r="C46" s="1">
        <f t="shared" si="5"/>
        <v>2004</v>
      </c>
      <c r="D46" s="1">
        <v>2</v>
      </c>
      <c r="E46" s="8">
        <v>69722000</v>
      </c>
      <c r="F46" s="1">
        <f t="shared" si="2"/>
        <v>71997250</v>
      </c>
      <c r="G46" s="5">
        <f t="shared" si="3"/>
        <v>70980000</v>
      </c>
      <c r="H46" s="6">
        <f t="shared" si="4"/>
        <v>0.98227669766131309</v>
      </c>
    </row>
    <row r="47" spans="2:8" x14ac:dyDescent="0.25">
      <c r="B47" s="1">
        <v>43</v>
      </c>
      <c r="C47" s="1">
        <f t="shared" si="5"/>
        <v>2004</v>
      </c>
      <c r="D47" s="1">
        <v>3</v>
      </c>
      <c r="E47" s="8">
        <v>68520000</v>
      </c>
      <c r="F47" s="1">
        <f t="shared" si="2"/>
        <v>73533500</v>
      </c>
      <c r="G47" s="5">
        <f t="shared" si="3"/>
        <v>72765375</v>
      </c>
      <c r="H47" s="6">
        <f t="shared" si="4"/>
        <v>0.94165666019037209</v>
      </c>
    </row>
    <row r="48" spans="2:8" x14ac:dyDescent="0.25">
      <c r="B48" s="1">
        <v>44</v>
      </c>
      <c r="C48" s="1">
        <f t="shared" si="5"/>
        <v>2004</v>
      </c>
      <c r="D48" s="1">
        <v>4</v>
      </c>
      <c r="E48" s="8">
        <v>84984000</v>
      </c>
      <c r="F48" s="1">
        <f t="shared" si="2"/>
        <v>75305750</v>
      </c>
      <c r="G48" s="5">
        <f t="shared" si="3"/>
        <v>74419625</v>
      </c>
      <c r="H48" s="6">
        <f t="shared" si="4"/>
        <v>1.141956842701102</v>
      </c>
    </row>
    <row r="49" spans="2:8" x14ac:dyDescent="0.25">
      <c r="B49" s="1">
        <v>45</v>
      </c>
      <c r="C49" s="1">
        <f t="shared" si="5"/>
        <v>2005</v>
      </c>
      <c r="D49" s="1">
        <v>1</v>
      </c>
      <c r="E49" s="8">
        <v>70908000</v>
      </c>
      <c r="F49" s="1">
        <f t="shared" si="2"/>
        <v>77034750</v>
      </c>
      <c r="G49" s="5">
        <f t="shared" si="3"/>
        <v>76170250</v>
      </c>
      <c r="H49" s="6">
        <f t="shared" si="4"/>
        <v>0.93091462874284903</v>
      </c>
    </row>
    <row r="50" spans="2:8" x14ac:dyDescent="0.25">
      <c r="B50" s="1">
        <v>46</v>
      </c>
      <c r="C50" s="1">
        <f t="shared" si="5"/>
        <v>2005</v>
      </c>
      <c r="D50" s="1">
        <v>2</v>
      </c>
      <c r="E50" s="8">
        <v>76811000</v>
      </c>
      <c r="F50" s="1">
        <f t="shared" si="2"/>
        <v>78913500</v>
      </c>
      <c r="G50" s="5">
        <f t="shared" si="3"/>
        <v>77974125</v>
      </c>
      <c r="H50" s="6">
        <f t="shared" si="4"/>
        <v>0.98508319266166822</v>
      </c>
    </row>
    <row r="51" spans="2:8" x14ac:dyDescent="0.25">
      <c r="B51" s="1">
        <v>47</v>
      </c>
      <c r="C51" s="1">
        <f t="shared" si="5"/>
        <v>2005</v>
      </c>
      <c r="D51" s="1">
        <v>3</v>
      </c>
      <c r="E51" s="8">
        <v>75436000</v>
      </c>
      <c r="F51" s="1">
        <f t="shared" si="2"/>
        <v>81089750</v>
      </c>
      <c r="G51" s="5">
        <f t="shared" si="3"/>
        <v>80001625</v>
      </c>
      <c r="H51" s="6">
        <f t="shared" si="4"/>
        <v>0.94293084671717609</v>
      </c>
    </row>
    <row r="52" spans="2:8" x14ac:dyDescent="0.25">
      <c r="B52" s="1">
        <v>48</v>
      </c>
      <c r="C52" s="1">
        <f t="shared" si="5"/>
        <v>2005</v>
      </c>
      <c r="D52" s="1">
        <v>4</v>
      </c>
      <c r="E52" s="8">
        <v>92499000</v>
      </c>
      <c r="F52" s="1">
        <f t="shared" si="2"/>
        <v>83018000</v>
      </c>
      <c r="G52" s="5">
        <f t="shared" si="3"/>
        <v>82053875</v>
      </c>
      <c r="H52" s="6">
        <f t="shared" si="4"/>
        <v>1.1272959381869534</v>
      </c>
    </row>
    <row r="53" spans="2:8" x14ac:dyDescent="0.25">
      <c r="B53" s="1">
        <v>49</v>
      </c>
      <c r="C53" s="1">
        <f t="shared" si="5"/>
        <v>2006</v>
      </c>
      <c r="D53" s="1">
        <v>1</v>
      </c>
      <c r="E53" s="8">
        <v>79613000</v>
      </c>
      <c r="F53" s="1">
        <f t="shared" si="2"/>
        <v>85044750</v>
      </c>
      <c r="G53" s="5">
        <f t="shared" si="3"/>
        <v>84031375</v>
      </c>
      <c r="H53" s="6">
        <f t="shared" si="4"/>
        <v>0.94741993689856918</v>
      </c>
    </row>
    <row r="54" spans="2:8" x14ac:dyDescent="0.25">
      <c r="B54" s="1">
        <v>50</v>
      </c>
      <c r="C54" s="1">
        <f t="shared" si="5"/>
        <v>2006</v>
      </c>
      <c r="D54" s="1">
        <v>2</v>
      </c>
      <c r="E54" s="8">
        <v>84524000</v>
      </c>
      <c r="F54" s="1">
        <f t="shared" si="2"/>
        <v>87162500</v>
      </c>
      <c r="G54" s="5">
        <f t="shared" si="3"/>
        <v>86103625</v>
      </c>
      <c r="H54" s="6">
        <f t="shared" si="4"/>
        <v>0.9816543728559628</v>
      </c>
    </row>
    <row r="55" spans="2:8" x14ac:dyDescent="0.25">
      <c r="B55" s="1">
        <v>51</v>
      </c>
      <c r="C55" s="1">
        <f t="shared" si="5"/>
        <v>2006</v>
      </c>
      <c r="D55" s="1">
        <v>3</v>
      </c>
      <c r="E55" s="8">
        <v>83543000</v>
      </c>
      <c r="F55" s="1">
        <f t="shared" si="2"/>
        <v>88606000</v>
      </c>
      <c r="G55" s="5">
        <f t="shared" si="3"/>
        <v>87884250</v>
      </c>
      <c r="H55" s="6">
        <f t="shared" si="4"/>
        <v>0.9506026392669904</v>
      </c>
    </row>
    <row r="56" spans="2:8" x14ac:dyDescent="0.25">
      <c r="B56" s="1">
        <v>52</v>
      </c>
      <c r="C56" s="1">
        <f t="shared" si="5"/>
        <v>2006</v>
      </c>
      <c r="D56" s="1">
        <v>4</v>
      </c>
      <c r="E56" s="8">
        <v>100970000</v>
      </c>
      <c r="F56" s="1">
        <f t="shared" si="2"/>
        <v>90472500</v>
      </c>
      <c r="G56" s="5">
        <f t="shared" si="3"/>
        <v>89539250</v>
      </c>
      <c r="H56" s="6">
        <f t="shared" si="4"/>
        <v>1.127661891293483</v>
      </c>
    </row>
    <row r="57" spans="2:8" x14ac:dyDescent="0.25">
      <c r="B57" s="9">
        <v>53</v>
      </c>
      <c r="C57" s="1">
        <f t="shared" si="5"/>
        <v>2007</v>
      </c>
      <c r="D57" s="1">
        <v>1</v>
      </c>
      <c r="E57" s="8">
        <v>85387000</v>
      </c>
      <c r="F57" s="1">
        <f t="shared" si="2"/>
        <v>92306750</v>
      </c>
      <c r="G57" s="10">
        <f t="shared" si="3"/>
        <v>91389625</v>
      </c>
      <c r="H57" s="6">
        <f t="shared" si="4"/>
        <v>0.93431831020206069</v>
      </c>
    </row>
    <row r="58" spans="2:8" x14ac:dyDescent="0.25">
      <c r="B58" s="9">
        <v>54</v>
      </c>
      <c r="C58" s="1">
        <f t="shared" si="5"/>
        <v>2007</v>
      </c>
      <c r="D58" s="1">
        <v>2</v>
      </c>
      <c r="E58" s="8">
        <v>91990000</v>
      </c>
      <c r="F58" s="1">
        <f t="shared" si="2"/>
        <v>93631500</v>
      </c>
      <c r="G58" s="10">
        <f t="shared" si="3"/>
        <v>92969125</v>
      </c>
      <c r="H58" s="6">
        <f t="shared" si="4"/>
        <v>0.989468277775014</v>
      </c>
    </row>
    <row r="59" spans="2:8" x14ac:dyDescent="0.25">
      <c r="B59" s="9">
        <v>55</v>
      </c>
      <c r="C59" s="1">
        <f t="shared" si="5"/>
        <v>2007</v>
      </c>
      <c r="D59" s="1">
        <v>3</v>
      </c>
      <c r="E59" s="8">
        <v>90880000</v>
      </c>
      <c r="F59" s="1">
        <f t="shared" si="2"/>
        <v>93879250</v>
      </c>
      <c r="G59" s="10">
        <f t="shared" si="3"/>
        <v>93755375</v>
      </c>
      <c r="H59" s="6">
        <f t="shared" si="4"/>
        <v>0.96933109168407683</v>
      </c>
    </row>
    <row r="60" spans="2:8" x14ac:dyDescent="0.25">
      <c r="B60" s="9">
        <v>56</v>
      </c>
      <c r="C60" s="1">
        <f t="shared" si="5"/>
        <v>2007</v>
      </c>
      <c r="D60" s="1">
        <v>4</v>
      </c>
      <c r="E60" s="8">
        <v>106269000</v>
      </c>
      <c r="F60" s="1">
        <f t="shared" si="2"/>
        <v>94131500</v>
      </c>
      <c r="G60" s="10">
        <f t="shared" si="3"/>
        <v>94005375</v>
      </c>
      <c r="H60" s="6">
        <f t="shared" si="4"/>
        <v>1.1304566361232005</v>
      </c>
    </row>
    <row r="61" spans="2:8" x14ac:dyDescent="0.25">
      <c r="B61" s="9">
        <v>57</v>
      </c>
      <c r="C61" s="1">
        <f t="shared" si="5"/>
        <v>2008</v>
      </c>
      <c r="D61" s="1">
        <v>1</v>
      </c>
      <c r="E61" s="8">
        <v>86378000</v>
      </c>
      <c r="F61" s="1">
        <f t="shared" si="2"/>
        <v>94377750</v>
      </c>
      <c r="G61" s="10">
        <f t="shared" si="3"/>
        <v>94254625</v>
      </c>
      <c r="H61" s="6">
        <f t="shared" si="4"/>
        <v>0.91643248275615119</v>
      </c>
    </row>
    <row r="62" spans="2:8" x14ac:dyDescent="0.25">
      <c r="B62" s="9">
        <v>58</v>
      </c>
      <c r="C62" s="1">
        <f t="shared" si="5"/>
        <v>2008</v>
      </c>
      <c r="D62" s="1">
        <v>2</v>
      </c>
      <c r="E62" s="8">
        <v>92999000</v>
      </c>
      <c r="F62" s="1">
        <f t="shared" si="2"/>
        <v>94646250</v>
      </c>
      <c r="G62" s="10">
        <f t="shared" si="3"/>
        <v>94512000</v>
      </c>
      <c r="H62" s="6">
        <f t="shared" si="4"/>
        <v>0.98399145082105977</v>
      </c>
    </row>
    <row r="63" spans="2:8" x14ac:dyDescent="0.25">
      <c r="B63" s="9">
        <v>59</v>
      </c>
      <c r="C63" s="1">
        <f t="shared" si="5"/>
        <v>2008</v>
      </c>
      <c r="D63" s="1">
        <v>3</v>
      </c>
      <c r="E63" s="8">
        <v>91865000</v>
      </c>
      <c r="F63" s="1">
        <f t="shared" si="2"/>
        <v>96561750</v>
      </c>
      <c r="G63" s="10">
        <f t="shared" si="3"/>
        <v>95604000</v>
      </c>
      <c r="H63" s="6">
        <f t="shared" si="4"/>
        <v>0.96089075770888244</v>
      </c>
    </row>
    <row r="64" spans="2:8" x14ac:dyDescent="0.25">
      <c r="B64" s="9">
        <v>60</v>
      </c>
      <c r="C64" s="1">
        <f t="shared" si="5"/>
        <v>2008</v>
      </c>
      <c r="D64" s="1">
        <v>4</v>
      </c>
      <c r="E64" s="8">
        <v>107343000</v>
      </c>
      <c r="F64" s="1">
        <f t="shared" si="2"/>
        <v>98897500</v>
      </c>
      <c r="G64" s="10">
        <f t="shared" si="3"/>
        <v>97729625</v>
      </c>
      <c r="H64" s="6">
        <f t="shared" si="4"/>
        <v>1.0983670509326113</v>
      </c>
    </row>
    <row r="65" spans="1:10" x14ac:dyDescent="0.25">
      <c r="B65" s="1">
        <v>61</v>
      </c>
      <c r="C65" s="1">
        <f t="shared" si="5"/>
        <v>2009</v>
      </c>
      <c r="D65" s="1">
        <v>1</v>
      </c>
      <c r="E65" s="8">
        <v>94040000</v>
      </c>
      <c r="G65" s="5"/>
      <c r="H65" s="6"/>
    </row>
    <row r="66" spans="1:10" x14ac:dyDescent="0.25">
      <c r="B66" s="1">
        <v>62</v>
      </c>
      <c r="C66" s="1">
        <f t="shared" si="5"/>
        <v>2009</v>
      </c>
      <c r="D66" s="1">
        <v>2</v>
      </c>
      <c r="E66" s="8">
        <v>102342000</v>
      </c>
      <c r="G66" s="5"/>
      <c r="H66" s="6"/>
      <c r="I66" s="1" t="s">
        <v>8</v>
      </c>
      <c r="J66" s="1" t="s">
        <v>15</v>
      </c>
    </row>
    <row r="67" spans="1:10" x14ac:dyDescent="0.25">
      <c r="A67" s="1">
        <v>3</v>
      </c>
      <c r="B67" s="1">
        <v>63</v>
      </c>
      <c r="C67" s="1">
        <v>2009</v>
      </c>
      <c r="D67" s="1">
        <v>3</v>
      </c>
      <c r="G67" s="1">
        <f>$G$64+A67*slope</f>
        <v>99875107.142857149</v>
      </c>
      <c r="I67" s="1">
        <f>G67*VLOOKUP(D67,season,3)</f>
        <v>95014089.797769845</v>
      </c>
      <c r="J67" s="1">
        <v>98</v>
      </c>
    </row>
    <row r="68" spans="1:10" x14ac:dyDescent="0.25">
      <c r="A68" s="1">
        <v>4</v>
      </c>
      <c r="B68" s="1">
        <v>64</v>
      </c>
      <c r="C68" s="1">
        <v>2009</v>
      </c>
      <c r="D68" s="1">
        <v>4</v>
      </c>
      <c r="G68" s="1">
        <f>$G$64+A68*slope</f>
        <v>100590267.85714285</v>
      </c>
      <c r="I68" s="1">
        <f>G68*VLOOKUP(D68,season,3)</f>
        <v>115729997.31393497</v>
      </c>
      <c r="J68" s="1">
        <v>116</v>
      </c>
    </row>
    <row r="69" spans="1:10" x14ac:dyDescent="0.25">
      <c r="A69" s="1">
        <v>5</v>
      </c>
      <c r="B69" s="1">
        <v>65</v>
      </c>
      <c r="C69" s="1">
        <v>2010</v>
      </c>
      <c r="D69" s="1">
        <v>1</v>
      </c>
      <c r="G69" s="1">
        <f>$G$64+A69*slope</f>
        <v>101305428.57142857</v>
      </c>
      <c r="I69" s="1">
        <f>G69*VLOOKUP(D69,season,3)</f>
        <v>93154504.349752203</v>
      </c>
      <c r="J69" s="1">
        <v>99</v>
      </c>
    </row>
    <row r="70" spans="1:10" x14ac:dyDescent="0.25">
      <c r="A70" s="1">
        <v>6</v>
      </c>
      <c r="B70" s="1">
        <v>66</v>
      </c>
      <c r="C70" s="1">
        <v>2010</v>
      </c>
      <c r="D70" s="1">
        <v>2</v>
      </c>
      <c r="G70" s="1">
        <f>$G$64+A70*slope</f>
        <v>102020589.28571428</v>
      </c>
      <c r="I70" s="1">
        <f>G70*VLOOKUP(D70,season,3)</f>
        <v>99839489.032728866</v>
      </c>
      <c r="J70" s="1">
        <v>104</v>
      </c>
    </row>
  </sheetData>
  <printOptions headings="1" gridLines="1"/>
  <pageMargins left="0.7" right="0.7" top="0.75" bottom="0.75" header="0.3" footer="0.3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intercept</vt:lpstr>
      <vt:lpstr>season</vt:lpstr>
      <vt:lpstr>slope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2008-08-29T14:36:53Z</dcterms:created>
  <dcterms:modified xsi:type="dcterms:W3CDTF">2010-08-22T14:44:19Z</dcterms:modified>
</cp:coreProperties>
</file>