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90" windowWidth="9375" windowHeight="4965" activeTab="1"/>
  </bookViews>
  <sheets>
    <sheet name="Sheet1" sheetId="1" r:id="rId1"/>
    <sheet name="class" sheetId="17" r:id="rId2"/>
    <sheet name="Sheet2" sheetId="2" r:id="rId3"/>
    <sheet name="Sheet3" sheetId="3" r:id="rId4"/>
    <sheet name="Sheet4" sheetId="4" r:id="rId5"/>
    <sheet name="Sheet5" sheetId="5" r:id="rId6"/>
    <sheet name="Sheet6" sheetId="6" r:id="rId7"/>
    <sheet name="Sheet7" sheetId="7" r:id="rId8"/>
    <sheet name="Sheet8" sheetId="8" r:id="rId9"/>
    <sheet name="Sheet9" sheetId="9" r:id="rId10"/>
    <sheet name="Sheet10" sheetId="10" r:id="rId11"/>
    <sheet name="Sheet11" sheetId="11" r:id="rId12"/>
    <sheet name="Sheet12" sheetId="12" r:id="rId13"/>
    <sheet name="Sheet13" sheetId="13" r:id="rId14"/>
    <sheet name="Sheet14" sheetId="14" r:id="rId15"/>
    <sheet name="Sheet15" sheetId="15" r:id="rId16"/>
    <sheet name="Sheet16" sheetId="16" r:id="rId17"/>
  </sheets>
  <calcPr calcId="124519"/>
</workbook>
</file>

<file path=xl/calcChain.xml><?xml version="1.0" encoding="utf-8"?>
<calcChain xmlns="http://schemas.openxmlformats.org/spreadsheetml/2006/main">
  <c r="C4" i="1"/>
  <c r="C5"/>
  <c r="C6"/>
  <c r="C7"/>
  <c r="C8"/>
  <c r="C9"/>
  <c r="C10"/>
  <c r="I4" a="1"/>
  <c r="I4"/>
  <c r="I5"/>
  <c r="I6"/>
  <c r="I7"/>
  <c r="I8"/>
  <c r="I9"/>
  <c r="I10"/>
  <c r="E4"/>
  <c r="G4"/>
  <c r="H4"/>
  <c r="J5"/>
  <c r="J6"/>
  <c r="J7"/>
  <c r="J8"/>
  <c r="J9"/>
  <c r="J10"/>
  <c r="J4"/>
  <c r="E5"/>
  <c r="G5"/>
  <c r="H5"/>
  <c r="E6"/>
  <c r="G6"/>
  <c r="H6"/>
  <c r="E7"/>
  <c r="G7"/>
  <c r="H7"/>
  <c r="E8"/>
  <c r="G8"/>
  <c r="H8"/>
  <c r="E9"/>
  <c r="G9"/>
  <c r="H9"/>
  <c r="E10"/>
  <c r="G10"/>
  <c r="H10"/>
  <c r="H1"/>
  <c r="J1"/>
  <c r="H2"/>
  <c r="C11"/>
  <c r="E11"/>
  <c r="F10"/>
  <c r="G11"/>
  <c r="F5"/>
  <c r="F6"/>
  <c r="F7"/>
  <c r="F8"/>
  <c r="F9"/>
  <c r="F4"/>
</calcChain>
</file>

<file path=xl/sharedStrings.xml><?xml version="1.0" encoding="utf-8"?>
<sst xmlns="http://schemas.openxmlformats.org/spreadsheetml/2006/main" count="49" uniqueCount="43">
  <si>
    <t>Learning curve FAX data</t>
  </si>
  <si>
    <t>MAPE</t>
  </si>
  <si>
    <r>
      <t>Est s</t>
    </r>
    <r>
      <rPr>
        <vertAlign val="subscript"/>
        <sz val="10"/>
        <rFont val="Arial"/>
        <family val="2"/>
      </rPr>
      <t>pe</t>
    </r>
  </si>
  <si>
    <t>Year</t>
  </si>
  <si>
    <t>Production</t>
  </si>
  <si>
    <t>Cumulative Production</t>
  </si>
  <si>
    <t>Unit Cost</t>
  </si>
  <si>
    <t>LN(CUM PROD)</t>
  </si>
  <si>
    <t>LN(UNIT COST)</t>
  </si>
  <si>
    <t>Predicted Unit Cost(power)</t>
  </si>
  <si>
    <t>Absolute %age Error(power)</t>
  </si>
  <si>
    <t>Predicted Unit Cost (exponential)</t>
  </si>
  <si>
    <t>Absolute %age Error(exponential)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</si>
  <si>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</si>
  <si>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</si>
  <si>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</si>
  <si>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</si>
  <si>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</si>
  <si>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</si>
  <si>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</si>
  <si>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</si>
  <si>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</si>
  <si>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</si>
  <si>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</si>
  <si>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</si>
  <si>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</si>
  <si>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</si>
  <si>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</si>
  <si>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</si>
  <si>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</si>
  <si>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</si>
  <si>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</si>
  <si>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</si>
  <si>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</si>
  <si>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95.000%</t>
  </si>
  <si>
    <t>Upper 95.000%</t>
  </si>
  <si>
    <t>Intercept</t>
  </si>
  <si>
    <t>X Variable 1</t>
  </si>
  <si>
    <t>Forecast</t>
  </si>
  <si>
    <t xml:space="preserve">double </t>
  </si>
  <si>
    <t>cumulative production</t>
  </si>
  <si>
    <t>learning</t>
  </si>
  <si>
    <t>percentage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</si>
</sst>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0.000"/>
  </numFmts>
  <fonts count="6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b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0" xfId="1" applyFon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0" fillId="2" borderId="0" xfId="0" applyFill="1" applyBorder="1" applyAlignment="1"/>
    <xf numFmtId="0" fontId="0" fillId="2" borderId="1" xfId="0" applyFill="1" applyBorder="1" applyAlignment="1"/>
    <xf numFmtId="44" fontId="0" fillId="2" borderId="0" xfId="1" applyFont="1" applyFill="1"/>
    <xf numFmtId="2" fontId="0" fillId="0" borderId="0" xfId="0" applyNumberFormat="1"/>
    <xf numFmtId="164" fontId="0" fillId="0" borderId="0" xfId="0" applyNumberFormat="1"/>
    <xf numFmtId="44" fontId="3" fillId="0" borderId="0" xfId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Learning Curve</a:t>
            </a:r>
          </a:p>
        </c:rich>
      </c:tx>
      <c:layout>
        <c:manualLayout>
          <c:xMode val="edge"/>
          <c:yMode val="edge"/>
          <c:x val="0.39344377034837863"/>
          <c:y val="4.000000000000000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131206591547642"/>
          <c:y val="0.22400043750085449"/>
          <c:w val="0.40437266364803104"/>
          <c:h val="0.61200119531483466"/>
        </c:manualLayout>
      </c:layout>
      <c:scatterChart>
        <c:scatterStyle val="lineMarker"/>
        <c:ser>
          <c:idx val="0"/>
          <c:order val="0"/>
          <c:tx>
            <c:strRef>
              <c:f>Sheet1!$D$3</c:f>
              <c:strCache>
                <c:ptCount val="1"/>
                <c:pt idx="0">
                  <c:v>Unit Cost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Mode val="edge"/>
                  <c:yMode val="edge"/>
                  <c:x val="0.60109450001734333"/>
                  <c:y val="0.17200033593815614"/>
                </c:manualLayout>
              </c:layout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</a:t>
                    </a:r>
                    <a:r>
                      <a:rPr lang="en-US" sz="10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65259x</a:t>
                    </a:r>
                    <a:r>
                      <a:rPr lang="en-US" sz="10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-0.2533</a:t>
                    </a:r>
                    <a:endParaRPr lang="en-US" sz="1000" b="0" i="0" strike="noStrike">
                      <a:solidFill>
                        <a:srgbClr val="000000"/>
                      </a:solidFill>
                      <a:latin typeface="Arial"/>
                      <a:cs typeface="Arial"/>
                    </a:endParaRPr>
                  </a:p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0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0.9485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Sheet1!$C$4:$C$10</c:f>
              <c:numCache>
                <c:formatCode>General</c:formatCode>
                <c:ptCount val="7"/>
                <c:pt idx="0">
                  <c:v>64000</c:v>
                </c:pt>
                <c:pt idx="1">
                  <c:v>134000</c:v>
                </c:pt>
                <c:pt idx="2">
                  <c:v>234000</c:v>
                </c:pt>
                <c:pt idx="3">
                  <c:v>384000</c:v>
                </c:pt>
                <c:pt idx="4">
                  <c:v>559000</c:v>
                </c:pt>
                <c:pt idx="5">
                  <c:v>959000</c:v>
                </c:pt>
                <c:pt idx="6">
                  <c:v>1744000</c:v>
                </c:pt>
              </c:numCache>
            </c:numRef>
          </c:xVal>
          <c:yVal>
            <c:numRef>
              <c:f>Sheet1!$D$4:$D$10</c:f>
              <c:numCache>
                <c:formatCode>_("$"* #,##0.00_);_("$"* \(#,##0.00\);_("$"* "-"??_);_(@_)</c:formatCode>
                <c:ptCount val="7"/>
                <c:pt idx="0">
                  <c:v>3700</c:v>
                </c:pt>
                <c:pt idx="1">
                  <c:v>3416</c:v>
                </c:pt>
                <c:pt idx="2">
                  <c:v>3125</c:v>
                </c:pt>
                <c:pt idx="3">
                  <c:v>2583</c:v>
                </c:pt>
                <c:pt idx="4">
                  <c:v>2166</c:v>
                </c:pt>
                <c:pt idx="5">
                  <c:v>1833</c:v>
                </c:pt>
                <c:pt idx="6">
                  <c:v>1788</c:v>
                </c:pt>
              </c:numCache>
            </c:numRef>
          </c:yVal>
        </c:ser>
        <c:axId val="88943616"/>
        <c:axId val="89130112"/>
      </c:scatterChart>
      <c:valAx>
        <c:axId val="88943616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130112"/>
        <c:crosses val="autoZero"/>
        <c:crossBetween val="midCat"/>
      </c:valAx>
      <c:valAx>
        <c:axId val="89130112"/>
        <c:scaling>
          <c:orientation val="minMax"/>
        </c:scaling>
        <c:axPos val="l"/>
        <c:numFmt formatCode="_(&quot;$&quot;* #,##0.00_);_(&quot;$&quot;* \(#,##0.00\);_(&quot;$&quot;* &quot;-&quot;??_);_(@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94361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2131348335556422"/>
          <c:y val="0.38400083989501321"/>
          <c:w val="0.98087689858439842"/>
          <c:h val="0.6520012598425197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11" r="0.75000000000000011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40298611927240452"/>
          <c:y val="3.6900369003690044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442813867221188"/>
          <c:y val="0.20664243874401586"/>
          <c:w val="0.57214069336105944"/>
          <c:h val="0.54981648880104206"/>
        </c:manualLayout>
      </c:layout>
      <c:scatterChart>
        <c:scatterStyle val="lineMarker"/>
        <c:ser>
          <c:idx val="0"/>
          <c:order val="0"/>
          <c:tx>
            <c:strRef>
              <c:f>Sheet1!$F$3</c:f>
              <c:strCache>
                <c:ptCount val="1"/>
                <c:pt idx="0">
                  <c:v>LN(UNIT COST)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Sheet1!$E$4:$E$10</c:f>
              <c:numCache>
                <c:formatCode>0.00</c:formatCode>
                <c:ptCount val="7"/>
                <c:pt idx="0">
                  <c:v>11.066638362341809</c:v>
                </c:pt>
                <c:pt idx="1">
                  <c:v>11.805595078933049</c:v>
                </c:pt>
                <c:pt idx="2">
                  <c:v>12.363076394339839</c:v>
                </c:pt>
                <c:pt idx="3">
                  <c:v>12.858397831569864</c:v>
                </c:pt>
                <c:pt idx="4">
                  <c:v>13.233904752137237</c:v>
                </c:pt>
                <c:pt idx="5">
                  <c:v>13.773646353865574</c:v>
                </c:pt>
                <c:pt idx="6">
                  <c:v>14.371691883451062</c:v>
                </c:pt>
              </c:numCache>
            </c:numRef>
          </c:xVal>
          <c:yVal>
            <c:numRef>
              <c:f>Sheet1!$F$4:$F$10</c:f>
              <c:numCache>
                <c:formatCode>0.00</c:formatCode>
                <c:ptCount val="7"/>
                <c:pt idx="0">
                  <c:v>8.2160880986323157</c:v>
                </c:pt>
                <c:pt idx="1">
                  <c:v>8.1362255549084601</c:v>
                </c:pt>
                <c:pt idx="2">
                  <c:v>8.0471895621705016</c:v>
                </c:pt>
                <c:pt idx="3">
                  <c:v>7.8567067930958405</c:v>
                </c:pt>
                <c:pt idx="4">
                  <c:v>7.6806374275609359</c:v>
                </c:pt>
                <c:pt idx="5">
                  <c:v>7.5137092478397047</c:v>
                </c:pt>
                <c:pt idx="6">
                  <c:v>7.4888529557334591</c:v>
                </c:pt>
              </c:numCache>
            </c:numRef>
          </c:yVal>
        </c:ser>
        <c:axId val="89281280"/>
        <c:axId val="89283968"/>
      </c:scatterChart>
      <c:valAx>
        <c:axId val="892812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LN CUM PROD</a:t>
                </a:r>
              </a:p>
            </c:rich>
          </c:tx>
          <c:layout>
            <c:manualLayout>
              <c:xMode val="edge"/>
              <c:yMode val="edge"/>
              <c:x val="0.30348337054883073"/>
              <c:y val="0.85609011050740436"/>
            </c:manualLayout>
          </c:layout>
          <c:spPr>
            <a:noFill/>
            <a:ln w="25400">
              <a:noFill/>
            </a:ln>
          </c:spPr>
        </c:title>
        <c:numFmt formatCode="0.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283968"/>
        <c:crosses val="autoZero"/>
        <c:crossBetween val="midCat"/>
      </c:valAx>
      <c:valAx>
        <c:axId val="89283968"/>
        <c:scaling>
          <c:orientation val="minMax"/>
        </c:scaling>
        <c:axPos val="l"/>
        <c:numFmt formatCode="0.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28128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5870829579138443"/>
          <c:y val="0.4428052028551781"/>
          <c:w val="0.98756453950718848"/>
          <c:h val="0.5166059408625581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11</xdr:row>
      <xdr:rowOff>57150</xdr:rowOff>
    </xdr:from>
    <xdr:to>
      <xdr:col>5</xdr:col>
      <xdr:colOff>285750</xdr:colOff>
      <xdr:row>26</xdr:row>
      <xdr:rowOff>9525</xdr:rowOff>
    </xdr:to>
    <xdr:graphicFrame macro="">
      <xdr:nvGraphicFramePr>
        <xdr:cNvPr id="10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16</xdr:row>
      <xdr:rowOff>85725</xdr:rowOff>
    </xdr:from>
    <xdr:to>
      <xdr:col>13</xdr:col>
      <xdr:colOff>276225</xdr:colOff>
      <xdr:row>32</xdr:row>
      <xdr:rowOff>66675</xdr:rowOff>
    </xdr:to>
    <xdr:graphicFrame macro="">
      <xdr:nvGraphicFramePr>
        <xdr:cNvPr id="103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opLeftCell="C1" workbookViewId="0">
      <selection activeCell="I4" sqref="I4:I10"/>
    </sheetView>
  </sheetViews>
  <sheetFormatPr defaultRowHeight="12.75"/>
  <cols>
    <col min="2" max="2" width="13.28515625" customWidth="1"/>
    <col min="3" max="3" width="10.7109375" customWidth="1"/>
    <col min="4" max="4" width="10.28515625" customWidth="1"/>
    <col min="5" max="5" width="9.5703125" customWidth="1"/>
    <col min="6" max="6" width="8.42578125" customWidth="1"/>
    <col min="7" max="7" width="10.7109375" customWidth="1"/>
  </cols>
  <sheetData>
    <row r="1" spans="1:10">
      <c r="A1" s="1" t="s">
        <v>0</v>
      </c>
      <c r="B1" s="1"/>
      <c r="C1" s="1"/>
      <c r="G1" t="s">
        <v>1</v>
      </c>
      <c r="H1" s="12">
        <f>AVERAGE(H4:H10)</f>
        <v>5.8369775302167769E-2</v>
      </c>
      <c r="J1">
        <f>AVERAGE(J4:J10)</f>
        <v>0.12339411150849566</v>
      </c>
    </row>
    <row r="2" spans="1:10" ht="15.75">
      <c r="G2" t="s">
        <v>2</v>
      </c>
      <c r="H2">
        <f>1.25*H1</f>
        <v>7.2962219127709713E-2</v>
      </c>
    </row>
    <row r="3" spans="1:10" ht="51">
      <c r="A3" t="s">
        <v>3</v>
      </c>
      <c r="B3" t="s">
        <v>4</v>
      </c>
      <c r="C3" s="2" t="s">
        <v>5</v>
      </c>
      <c r="D3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</row>
    <row r="4" spans="1:10">
      <c r="A4">
        <v>1982</v>
      </c>
      <c r="B4">
        <v>64000</v>
      </c>
      <c r="C4">
        <f>B4</f>
        <v>64000</v>
      </c>
      <c r="D4" s="3">
        <v>3700</v>
      </c>
      <c r="E4" s="11">
        <f>LN(C4)</f>
        <v>11.066638362341809</v>
      </c>
      <c r="F4" s="11">
        <f>LN(D4)</f>
        <v>8.2160880986323157</v>
      </c>
      <c r="G4" s="3">
        <f>EXP($C$45+$C$46*E4)</f>
        <v>3955.8409703335155</v>
      </c>
      <c r="H4" s="11">
        <f>ABS(D4-G4)/D4</f>
        <v>6.9146208198247447E-2</v>
      </c>
      <c r="I4">
        <f t="array" ref="I4:I10">GROWTH(D4:D10,C4:C10,C4:C10)</f>
        <v>3215.7581725043638</v>
      </c>
      <c r="J4">
        <f>ABS(D4-I4)/D4</f>
        <v>0.13087616959341519</v>
      </c>
    </row>
    <row r="5" spans="1:10">
      <c r="A5">
        <v>1983</v>
      </c>
      <c r="B5">
        <v>70000</v>
      </c>
      <c r="C5">
        <f>C4+B5</f>
        <v>134000</v>
      </c>
      <c r="D5" s="3">
        <v>3416</v>
      </c>
      <c r="E5" s="11">
        <f t="shared" ref="E5:F11" si="0">LN(C5)</f>
        <v>11.805595078933049</v>
      </c>
      <c r="F5" s="11">
        <f t="shared" si="0"/>
        <v>8.1362255549084601</v>
      </c>
      <c r="G5" s="3">
        <f t="shared" ref="G5:G11" si="1">EXP($C$45+$C$46*E5)</f>
        <v>3280.566833797428</v>
      </c>
      <c r="H5" s="11">
        <f t="shared" ref="H5:H10" si="2">ABS(D5-G5)/D5</f>
        <v>3.9646711417614756E-2</v>
      </c>
      <c r="I5">
        <v>3118.5762066182178</v>
      </c>
      <c r="J5">
        <f t="shared" ref="J5:J10" si="3">ABS(D5-I5)/D5</f>
        <v>8.7067855205439748E-2</v>
      </c>
    </row>
    <row r="6" spans="1:10">
      <c r="A6">
        <v>1984</v>
      </c>
      <c r="B6">
        <v>100000</v>
      </c>
      <c r="C6">
        <f t="shared" ref="C6:C11" si="4">C5+B6</f>
        <v>234000</v>
      </c>
      <c r="D6" s="3">
        <v>3125</v>
      </c>
      <c r="E6" s="11">
        <f t="shared" si="0"/>
        <v>12.363076394339839</v>
      </c>
      <c r="F6" s="11">
        <f t="shared" si="0"/>
        <v>8.0471895621705016</v>
      </c>
      <c r="G6" s="3">
        <f t="shared" si="1"/>
        <v>2848.5405288164338</v>
      </c>
      <c r="H6" s="11">
        <f t="shared" si="2"/>
        <v>8.8467030778741171E-2</v>
      </c>
      <c r="I6">
        <v>2984.8173449562246</v>
      </c>
      <c r="J6">
        <f t="shared" si="3"/>
        <v>4.4858449614008131E-2</v>
      </c>
    </row>
    <row r="7" spans="1:10">
      <c r="A7">
        <v>1985</v>
      </c>
      <c r="B7">
        <v>150000</v>
      </c>
      <c r="C7">
        <f t="shared" si="4"/>
        <v>384000</v>
      </c>
      <c r="D7" s="3">
        <v>2583</v>
      </c>
      <c r="E7" s="11">
        <f t="shared" si="0"/>
        <v>12.858397831569864</v>
      </c>
      <c r="F7" s="11">
        <f t="shared" si="0"/>
        <v>7.8567067930958405</v>
      </c>
      <c r="G7" s="3">
        <f t="shared" si="1"/>
        <v>2512.6609918743334</v>
      </c>
      <c r="H7" s="11">
        <f t="shared" si="2"/>
        <v>2.7231516889534117E-2</v>
      </c>
      <c r="I7">
        <v>2794.8587105969132</v>
      </c>
      <c r="J7">
        <f t="shared" si="3"/>
        <v>8.2020406735158022E-2</v>
      </c>
    </row>
    <row r="8" spans="1:10">
      <c r="A8">
        <v>1986</v>
      </c>
      <c r="B8">
        <v>175000</v>
      </c>
      <c r="C8">
        <f t="shared" si="4"/>
        <v>559000</v>
      </c>
      <c r="D8" s="3">
        <v>2166</v>
      </c>
      <c r="E8" s="11">
        <f t="shared" si="0"/>
        <v>13.233904752137237</v>
      </c>
      <c r="F8" s="11">
        <f t="shared" si="0"/>
        <v>7.6806374275609359</v>
      </c>
      <c r="G8" s="3">
        <f t="shared" si="1"/>
        <v>2284.6819484626799</v>
      </c>
      <c r="H8" s="11">
        <f t="shared" si="2"/>
        <v>5.4793143334570582E-2</v>
      </c>
      <c r="I8">
        <v>2588.4650499154259</v>
      </c>
      <c r="J8">
        <f t="shared" si="3"/>
        <v>0.19504388269410244</v>
      </c>
    </row>
    <row r="9" spans="1:10">
      <c r="A9">
        <v>1987</v>
      </c>
      <c r="B9">
        <v>400000</v>
      </c>
      <c r="C9">
        <f t="shared" si="4"/>
        <v>959000</v>
      </c>
      <c r="D9" s="3">
        <v>1833</v>
      </c>
      <c r="E9" s="11">
        <f t="shared" si="0"/>
        <v>13.773646353865574</v>
      </c>
      <c r="F9" s="11">
        <f t="shared" si="0"/>
        <v>7.5137092478397047</v>
      </c>
      <c r="G9" s="3">
        <f t="shared" si="1"/>
        <v>1992.740486989225</v>
      </c>
      <c r="H9" s="11">
        <f t="shared" si="2"/>
        <v>8.7147019634056203E-2</v>
      </c>
      <c r="I9">
        <v>2172.1404343724266</v>
      </c>
      <c r="J9">
        <f t="shared" si="3"/>
        <v>0.18501933135429713</v>
      </c>
    </row>
    <row r="10" spans="1:10">
      <c r="A10">
        <v>1988</v>
      </c>
      <c r="B10">
        <v>785000</v>
      </c>
      <c r="C10">
        <f t="shared" si="4"/>
        <v>1744000</v>
      </c>
      <c r="D10" s="3">
        <v>1788</v>
      </c>
      <c r="E10" s="11">
        <f t="shared" si="0"/>
        <v>14.371691883451062</v>
      </c>
      <c r="F10" s="11">
        <f t="shared" si="0"/>
        <v>7.4888529557334591</v>
      </c>
      <c r="G10" s="3">
        <f t="shared" si="1"/>
        <v>1712.6236472100106</v>
      </c>
      <c r="H10" s="11">
        <f t="shared" si="2"/>
        <v>4.215679686241016E-2</v>
      </c>
      <c r="I10">
        <v>1539.6956385708684</v>
      </c>
      <c r="J10">
        <f t="shared" si="3"/>
        <v>0.138872685363049</v>
      </c>
    </row>
    <row r="11" spans="1:10">
      <c r="A11">
        <v>1989</v>
      </c>
      <c r="B11">
        <v>1000000</v>
      </c>
      <c r="C11">
        <f t="shared" si="4"/>
        <v>2744000</v>
      </c>
      <c r="D11" s="3"/>
      <c r="E11" s="11">
        <f t="shared" si="0"/>
        <v>14.824927267827913</v>
      </c>
      <c r="F11" s="11"/>
      <c r="G11" s="10">
        <f t="shared" si="1"/>
        <v>1526.8738742778949</v>
      </c>
    </row>
    <row r="29" spans="2:3">
      <c r="B29" t="s">
        <v>13</v>
      </c>
    </row>
    <row r="30" spans="2:3" ht="13.5" thickBot="1"/>
    <row r="31" spans="2:3">
      <c r="B31" s="7" t="s">
        <v>14</v>
      </c>
      <c r="C31" s="7"/>
    </row>
    <row r="32" spans="2:3">
      <c r="B32" s="4" t="s">
        <v>15</v>
      </c>
      <c r="C32" s="4">
        <v>0.97392145823423293</v>
      </c>
    </row>
    <row r="33" spans="2:10">
      <c r="B33" s="4" t="s">
        <v>16</v>
      </c>
      <c r="C33" s="4">
        <v>0.94852300680909463</v>
      </c>
    </row>
    <row r="34" spans="2:10">
      <c r="B34" s="4" t="s">
        <v>17</v>
      </c>
      <c r="C34" s="4">
        <v>0.93822760817091355</v>
      </c>
    </row>
    <row r="35" spans="2:10">
      <c r="B35" s="4" t="s">
        <v>18</v>
      </c>
      <c r="C35" s="4">
        <v>7.3663415812617594E-2</v>
      </c>
    </row>
    <row r="36" spans="2:10" ht="13.5" thickBot="1">
      <c r="B36" s="5" t="s">
        <v>19</v>
      </c>
      <c r="C36" s="5">
        <v>7</v>
      </c>
    </row>
    <row r="38" spans="2:10" ht="13.5" thickBot="1">
      <c r="B38" t="s">
        <v>20</v>
      </c>
    </row>
    <row r="39" spans="2:10">
      <c r="B39" s="6"/>
      <c r="C39" s="6" t="s">
        <v>21</v>
      </c>
      <c r="D39" s="6" t="s">
        <v>22</v>
      </c>
      <c r="E39" s="6" t="s">
        <v>23</v>
      </c>
      <c r="F39" s="6" t="s">
        <v>24</v>
      </c>
      <c r="G39" s="6" t="s">
        <v>25</v>
      </c>
    </row>
    <row r="40" spans="2:10">
      <c r="B40" s="4" t="s">
        <v>26</v>
      </c>
      <c r="C40" s="4">
        <v>1</v>
      </c>
      <c r="D40" s="4">
        <v>0.49992909086716841</v>
      </c>
      <c r="E40" s="4">
        <v>0.49992909086716841</v>
      </c>
      <c r="F40" s="4">
        <v>92.130770273570832</v>
      </c>
      <c r="G40" s="4">
        <v>2.080020285794021E-4</v>
      </c>
    </row>
    <row r="41" spans="2:10">
      <c r="B41" s="4" t="s">
        <v>27</v>
      </c>
      <c r="C41" s="4">
        <v>5</v>
      </c>
      <c r="D41" s="4">
        <v>2.7131494145912996E-2</v>
      </c>
      <c r="E41" s="4">
        <v>5.4262988291825989E-3</v>
      </c>
      <c r="F41" s="4"/>
      <c r="G41" s="4"/>
    </row>
    <row r="42" spans="2:10" ht="13.5" thickBot="1">
      <c r="B42" s="5" t="s">
        <v>28</v>
      </c>
      <c r="C42" s="5">
        <v>6</v>
      </c>
      <c r="D42" s="5">
        <v>0.5270605850130814</v>
      </c>
      <c r="E42" s="5"/>
      <c r="F42" s="5"/>
      <c r="G42" s="5"/>
    </row>
    <row r="43" spans="2:10" ht="13.5" thickBot="1"/>
    <row r="44" spans="2:10">
      <c r="B44" s="6"/>
      <c r="C44" s="6" t="s">
        <v>29</v>
      </c>
      <c r="D44" s="6" t="s">
        <v>18</v>
      </c>
      <c r="E44" s="6" t="s">
        <v>30</v>
      </c>
      <c r="F44" s="6" t="s">
        <v>31</v>
      </c>
      <c r="G44" s="6" t="s">
        <v>32</v>
      </c>
      <c r="H44" s="6" t="s">
        <v>33</v>
      </c>
      <c r="I44" s="6" t="s">
        <v>34</v>
      </c>
      <c r="J44" s="6" t="s">
        <v>35</v>
      </c>
    </row>
    <row r="45" spans="2:10">
      <c r="B45" s="4" t="s">
        <v>36</v>
      </c>
      <c r="C45" s="8">
        <v>11.086116823077754</v>
      </c>
      <c r="D45" s="4">
        <v>0.33845372275982288</v>
      </c>
      <c r="E45" s="4">
        <v>32.75519244604321</v>
      </c>
      <c r="F45" s="4">
        <v>4.9839750753785875E-7</v>
      </c>
      <c r="G45" s="4">
        <v>10.216095252802198</v>
      </c>
      <c r="H45" s="4">
        <v>11.95613839335331</v>
      </c>
      <c r="I45" s="4">
        <v>10.216095252802198</v>
      </c>
      <c r="J45" s="4">
        <v>11.95613839335331</v>
      </c>
    </row>
    <row r="46" spans="2:10" ht="13.5" thickBot="1">
      <c r="B46" s="5" t="s">
        <v>37</v>
      </c>
      <c r="C46" s="9">
        <v>-0.25329899098305364</v>
      </c>
      <c r="D46" s="5">
        <v>2.6389496776351336E-2</v>
      </c>
      <c r="E46" s="5">
        <v>-9.5984774976855487</v>
      </c>
      <c r="F46" s="5">
        <v>2.0800202857937508E-4</v>
      </c>
      <c r="G46" s="5">
        <v>-0.3211352412004449</v>
      </c>
      <c r="H46" s="5">
        <v>-0.18546274076566238</v>
      </c>
      <c r="I46" s="5">
        <v>-0.3211352412004449</v>
      </c>
      <c r="J46" s="5">
        <v>-0.18546274076566238</v>
      </c>
    </row>
  </sheetData>
  <phoneticPr fontId="4" type="noConversion"/>
  <printOptions headings="1" gridLines="1" gridLinesSet="0"/>
  <pageMargins left="0.75" right="0.75" top="1" bottom="1" header="0.5" footer="0.5"/>
  <pageSetup orientation="landscape" horizontalDpi="4294967292" verticalDpi="300" r:id="rId1"/>
  <headerFooter alignWithMargins="0">
    <oddHeader>&amp;CLearning Curve Model for FAX Production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tabSelected="1" zoomScale="89" zoomScaleNormal="89" workbookViewId="0">
      <selection activeCell="C4" sqref="C4:C12 E4:E12 G13"/>
    </sheetView>
  </sheetViews>
  <sheetFormatPr defaultRowHeight="12.75"/>
  <cols>
    <col min="2" max="2" width="18.7109375" customWidth="1"/>
    <col min="3" max="3" width="16.5703125" customWidth="1"/>
    <col min="4" max="4" width="11.28515625" bestFit="1" customWidth="1"/>
    <col min="5" max="5" width="9.5703125" customWidth="1"/>
    <col min="6" max="6" width="8.42578125" customWidth="1"/>
    <col min="7" max="7" width="10.7109375" customWidth="1"/>
  </cols>
  <sheetData>
    <row r="1" spans="1:10">
      <c r="A1" s="1" t="s">
        <v>0</v>
      </c>
      <c r="B1" s="1"/>
      <c r="C1" s="1"/>
      <c r="H1" s="12"/>
    </row>
    <row r="3" spans="1:10" ht="25.5">
      <c r="A3" t="s">
        <v>3</v>
      </c>
      <c r="B3" t="s">
        <v>4</v>
      </c>
      <c r="C3" s="2" t="s">
        <v>5</v>
      </c>
      <c r="D3" t="s">
        <v>6</v>
      </c>
      <c r="E3" s="2" t="s">
        <v>38</v>
      </c>
      <c r="F3" s="2"/>
      <c r="G3" s="2"/>
      <c r="H3" s="2"/>
      <c r="I3" s="2"/>
      <c r="J3" s="2"/>
    </row>
    <row r="4" spans="1:10">
      <c r="A4">
        <v>1982</v>
      </c>
      <c r="B4">
        <v>64000</v>
      </c>
      <c r="D4" s="13">
        <v>3700</v>
      </c>
      <c r="E4" s="11"/>
      <c r="F4" s="11"/>
      <c r="G4" s="13"/>
      <c r="H4" s="11"/>
    </row>
    <row r="5" spans="1:10">
      <c r="A5">
        <v>1983</v>
      </c>
      <c r="B5">
        <v>70000</v>
      </c>
      <c r="D5" s="13">
        <v>3416</v>
      </c>
      <c r="E5" s="11"/>
      <c r="F5" s="11"/>
      <c r="G5" s="13"/>
      <c r="H5" s="11"/>
    </row>
    <row r="6" spans="1:10">
      <c r="A6">
        <v>1984</v>
      </c>
      <c r="B6">
        <v>100000</v>
      </c>
      <c r="D6" s="13">
        <v>3125</v>
      </c>
      <c r="E6" s="11"/>
      <c r="F6" s="11"/>
      <c r="G6" s="13"/>
      <c r="H6" s="11"/>
    </row>
    <row r="7" spans="1:10">
      <c r="A7">
        <v>1985</v>
      </c>
      <c r="B7">
        <v>150000</v>
      </c>
      <c r="D7" s="13">
        <v>2583</v>
      </c>
      <c r="E7" s="11"/>
      <c r="F7" s="11"/>
      <c r="G7" s="13"/>
      <c r="H7" s="11"/>
    </row>
    <row r="8" spans="1:10">
      <c r="A8">
        <v>1986</v>
      </c>
      <c r="B8">
        <v>175000</v>
      </c>
      <c r="D8" s="13">
        <v>2166</v>
      </c>
      <c r="E8" s="11"/>
      <c r="F8" s="11"/>
      <c r="G8" s="13"/>
      <c r="H8" s="11"/>
    </row>
    <row r="9" spans="1:10">
      <c r="A9">
        <v>1987</v>
      </c>
      <c r="B9">
        <v>400000</v>
      </c>
      <c r="D9" s="13">
        <v>1833</v>
      </c>
      <c r="E9" s="11"/>
      <c r="F9" s="11"/>
      <c r="G9" s="13"/>
      <c r="H9" s="11"/>
    </row>
    <row r="10" spans="1:10">
      <c r="A10">
        <v>1988</v>
      </c>
      <c r="B10">
        <v>785000</v>
      </c>
      <c r="D10" s="13">
        <v>1788</v>
      </c>
      <c r="E10" s="11"/>
      <c r="F10" s="11"/>
      <c r="G10" s="13"/>
      <c r="H10" s="11"/>
    </row>
    <row r="11" spans="1:10">
      <c r="A11">
        <v>1989</v>
      </c>
      <c r="B11">
        <v>1000000</v>
      </c>
      <c r="D11" s="13"/>
      <c r="E11" s="11"/>
      <c r="F11" s="11"/>
      <c r="G11" t="s">
        <v>41</v>
      </c>
    </row>
    <row r="12" spans="1:10">
      <c r="B12" t="s">
        <v>39</v>
      </c>
      <c r="E12" s="11"/>
      <c r="G12" t="s">
        <v>42</v>
      </c>
    </row>
    <row r="13" spans="1:10">
      <c r="B13" t="s">
        <v>40</v>
      </c>
    </row>
  </sheetData>
  <phoneticPr fontId="4" type="noConversion"/>
  <printOptions headings="1" gridLines="1" gridLinesSet="0"/>
  <pageMargins left="0.75" right="0.75" top="1" bottom="1" header="0.5" footer="0.5"/>
  <pageSetup orientation="landscape" horizontalDpi="4294967292" verticalDpi="300" r:id="rId1"/>
  <headerFooter alignWithMargins="0">
    <oddHeader>&amp;CLearning Curve Model for FAX Production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E17CAEC-A1B5-4E42-B67F-B24FF14D4D6C}"/>
</file>

<file path=customXml/itemProps2.xml><?xml version="1.0" encoding="utf-8"?>
<ds:datastoreItem xmlns:ds="http://schemas.openxmlformats.org/officeDocument/2006/customXml" ds:itemID="{7D5E303A-C146-4FF4-AEF4-C27916A7E80F}"/>
</file>

<file path=customXml/itemProps3.xml><?xml version="1.0" encoding="utf-8"?>
<ds:datastoreItem xmlns:ds="http://schemas.openxmlformats.org/officeDocument/2006/customXml" ds:itemID="{928C378F-D9E6-4A55-9B36-F3F0DF1EDDF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Sheet1</vt:lpstr>
      <vt:lpstr>class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2007-01-24T20:13:43Z</dcterms:created>
  <dcterms:modified xsi:type="dcterms:W3CDTF">2007-04-05T03:34:45Z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